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TORRES\Downloads\FORMATOS PARA PROYECTOS\"/>
    </mc:Choice>
  </mc:AlternateContent>
  <xr:revisionPtr revIDLastSave="0" documentId="13_ncr:1_{E001D18C-E05D-4BDB-AF3B-8A875A9133FF}" xr6:coauthVersionLast="47" xr6:coauthVersionMax="47" xr10:uidLastSave="{00000000-0000-0000-0000-000000000000}"/>
  <bookViews>
    <workbookView minimized="1" xWindow="5480" yWindow="3490" windowWidth="14400" windowHeight="7270" activeTab="1" xr2:uid="{CB294706-ED9A-4957-8255-B13EF2F760D1}"/>
  </bookViews>
  <sheets>
    <sheet name="CÁLCULO SDI" sheetId="1" r:id="rId1"/>
    <sheet name="CÁLCULO DE APOYO SALARI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I7" i="1"/>
  <c r="I8" i="1"/>
  <c r="I5" i="1"/>
  <c r="D5" i="1"/>
  <c r="F5" i="1"/>
  <c r="F7" i="2"/>
  <c r="H7" i="2" s="1"/>
  <c r="D6" i="2"/>
  <c r="F6" i="2" s="1"/>
  <c r="H6" i="2" s="1"/>
  <c r="D7" i="2"/>
  <c r="D8" i="2"/>
  <c r="F8" i="2" s="1"/>
  <c r="H8" i="2" s="1"/>
  <c r="D5" i="2"/>
  <c r="F5" i="2" s="1"/>
  <c r="H5" i="2" s="1"/>
  <c r="H9" i="2" s="1"/>
  <c r="F8" i="1"/>
  <c r="F7" i="1"/>
  <c r="D24" i="1"/>
  <c r="F24" i="1" s="1"/>
  <c r="D23" i="1"/>
  <c r="F23" i="1" s="1"/>
  <c r="D22" i="1"/>
  <c r="F22" i="1" s="1"/>
  <c r="D21" i="1"/>
  <c r="F21" i="1" s="1"/>
  <c r="D6" i="1"/>
  <c r="F6" i="1" s="1"/>
  <c r="D7" i="1"/>
  <c r="D8" i="1"/>
  <c r="E5" i="1" l="1"/>
  <c r="G5" i="1" s="1"/>
  <c r="E6" i="1"/>
  <c r="G6" i="1" s="1"/>
  <c r="E7" i="1"/>
  <c r="G7" i="1" s="1"/>
  <c r="E8" i="1"/>
  <c r="G8" i="1" s="1"/>
  <c r="H7" i="1" l="1"/>
  <c r="J7" i="1"/>
  <c r="H6" i="1"/>
  <c r="J6" i="1" s="1"/>
  <c r="H8" i="1"/>
  <c r="J8" i="1"/>
  <c r="H5" i="1"/>
  <c r="J5" i="1" s="1"/>
</calcChain>
</file>

<file path=xl/sharedStrings.xml><?xml version="1.0" encoding="utf-8"?>
<sst xmlns="http://schemas.openxmlformats.org/spreadsheetml/2006/main" count="50" uniqueCount="38">
  <si>
    <t>Salario de Coordinación del proyecto (contratación al 100%)</t>
  </si>
  <si>
    <t>Salario de dirección estrategica de Temprana (50%)</t>
  </si>
  <si>
    <t>Salario del personal de atención médica, experto en neurodiversidades.(31%)</t>
  </si>
  <si>
    <t>Salario de personal de atención médica, doctor capacitado en checklist, hammersmith y neonuero (30%)</t>
  </si>
  <si>
    <t>SALARIO MENSUAL</t>
  </si>
  <si>
    <t>SALARIO DIARIO</t>
  </si>
  <si>
    <t>PUESTO</t>
  </si>
  <si>
    <t>AGUINALDO (15 DÍAS)</t>
  </si>
  <si>
    <t>PRIMA VACACIONAL (25%)</t>
  </si>
  <si>
    <t>SALARIO DIARIO INTEGRADO</t>
  </si>
  <si>
    <t>CÁLCULO FACTOR DE INTEGRACIÓN</t>
  </si>
  <si>
    <t>Días</t>
  </si>
  <si>
    <t>Aguinaldo</t>
  </si>
  <si>
    <t xml:space="preserve">Vacaciones </t>
  </si>
  <si>
    <t>Sobre los días según la antigüedad</t>
  </si>
  <si>
    <t>EJEMPLO 1 CÁLCULO SALARIO DIARIO INTEGRADO</t>
  </si>
  <si>
    <t>EJEMPLO 2 CÁLCULO SALARIO DIARIO INTEGRADO</t>
  </si>
  <si>
    <t xml:space="preserve">(365+15+(12*.25))/365= </t>
  </si>
  <si>
    <t>FACTOR DE INTEGRACIÓN</t>
  </si>
  <si>
    <t>Ejemplo con antigüedad de 1 año</t>
  </si>
  <si>
    <t>APOYOS ADICIONALES QUE SE INTEGRAN</t>
  </si>
  <si>
    <t>Vales de Despensa</t>
  </si>
  <si>
    <t>Apoyo para Transporte</t>
  </si>
  <si>
    <t>Bonos de productividad o desempeño</t>
  </si>
  <si>
    <t>Subsidio de Alimentos</t>
  </si>
  <si>
    <t>Los dias que tengan como prestación</t>
  </si>
  <si>
    <t>MESES DEL PROYECTO</t>
  </si>
  <si>
    <t>SUB-TOTAL</t>
  </si>
  <si>
    <t>MONTO A SOLICITAR</t>
  </si>
  <si>
    <t>EJEMPLO:</t>
  </si>
  <si>
    <t>IMSS</t>
  </si>
  <si>
    <t>SALARIO BRUTO MENSUAL</t>
  </si>
  <si>
    <t>ISN</t>
  </si>
  <si>
    <t>TOTAL DIARIO INTEGRAL</t>
  </si>
  <si>
    <t>% ó MESES REQUERIDOS</t>
  </si>
  <si>
    <t>SALARIO DIARIO INTEGRAL</t>
  </si>
  <si>
    <t>SALARIO MENSUAL INTEGRAL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</si>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</sst>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  <numFmt numFmtId="165" formatCode="_-* #,##0.0000_-;\-* #,##0.0000_-;_-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4">
    <xf numFmtId="0" fontId="0" fillId="0" borderId="0" xfId="0"/>
    <xf numFmtId="43" fontId="0" fillId="0" borderId="0" xfId="1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3" fontId="0" fillId="0" borderId="1" xfId="1" applyFont="1" applyBorder="1"/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164" fontId="0" fillId="0" borderId="1" xfId="1" applyNumberFormat="1" applyFont="1" applyFill="1" applyBorder="1"/>
    <xf numFmtId="9" fontId="0" fillId="0" borderId="1" xfId="0" applyNumberFormat="1" applyBorder="1"/>
    <xf numFmtId="0" fontId="2" fillId="0" borderId="0" xfId="0" applyFont="1"/>
    <xf numFmtId="43" fontId="0" fillId="0" borderId="0" xfId="1" applyFont="1" applyBorder="1"/>
    <xf numFmtId="165" fontId="0" fillId="0" borderId="1" xfId="1" applyNumberFormat="1" applyFont="1" applyBorder="1"/>
    <xf numFmtId="9" fontId="0" fillId="0" borderId="1" xfId="0" applyNumberForma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43" fontId="0" fillId="3" borderId="1" xfId="1" applyFont="1" applyFill="1" applyBorder="1"/>
    <xf numFmtId="0" fontId="2" fillId="0" borderId="1" xfId="0" applyFont="1" applyBorder="1" applyAlignment="1">
      <alignment horizontal="center"/>
    </xf>
    <xf numFmtId="44" fontId="2" fillId="0" borderId="1" xfId="2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4" borderId="0" xfId="0" applyFont="1" applyFill="1"/>
    <xf numFmtId="0" fontId="0" fillId="4" borderId="0" xfId="0" applyFill="1"/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32E93-3CCD-444E-AA7E-8AB28FD584AD}">
  <dimension ref="B2:J24"/>
  <sheetViews>
    <sheetView zoomScale="80" zoomScaleNormal="80" workbookViewId="0">
      <selection activeCell="L5" sqref="L5"/>
    </sheetView>
  </sheetViews>
  <sheetFormatPr baseColWidth="10" defaultRowHeight="14.5" x14ac:dyDescent="0.35"/>
  <cols>
    <col min="1" max="1" width="4.08984375" customWidth="1"/>
    <col min="2" max="2" width="36.36328125" customWidth="1"/>
    <col min="5" max="5" width="13.7265625" customWidth="1"/>
    <col min="6" max="6" width="12.81640625" customWidth="1"/>
  </cols>
  <sheetData>
    <row r="2" spans="2:10" x14ac:dyDescent="0.35">
      <c r="B2" s="22" t="s">
        <v>15</v>
      </c>
      <c r="C2" s="23"/>
    </row>
    <row r="4" spans="2:10" ht="43.5" x14ac:dyDescent="0.35">
      <c r="B4" s="4" t="s">
        <v>6</v>
      </c>
      <c r="C4" s="5" t="s">
        <v>31</v>
      </c>
      <c r="D4" s="5" t="s">
        <v>5</v>
      </c>
      <c r="E4" s="5" t="s">
        <v>7</v>
      </c>
      <c r="F4" s="5" t="s">
        <v>8</v>
      </c>
      <c r="G4" s="15" t="s">
        <v>9</v>
      </c>
      <c r="H4" s="4" t="s">
        <v>30</v>
      </c>
      <c r="I4" s="4" t="s">
        <v>32</v>
      </c>
      <c r="J4" s="15" t="s">
        <v>33</v>
      </c>
    </row>
    <row r="5" spans="2:10" ht="28" x14ac:dyDescent="0.35">
      <c r="B5" s="7" t="s">
        <v>0</v>
      </c>
      <c r="C5" s="6">
        <v>50000</v>
      </c>
      <c r="D5" s="6">
        <f>(+C5*12)/365</f>
        <v>1643.8356164383561</v>
      </c>
      <c r="E5" s="6">
        <f>+D5*15/365</f>
        <v>67.554888346781752</v>
      </c>
      <c r="F5" s="6">
        <f>(+D5*12)*0.25/365</f>
        <v>13.510977669356352</v>
      </c>
      <c r="G5" s="16">
        <f>SUM(D5:F5)</f>
        <v>1724.9014824544943</v>
      </c>
      <c r="H5" s="6">
        <f>(+G5*0.17)/30</f>
        <v>9.7744417339087999</v>
      </c>
      <c r="I5" s="6">
        <f>(+C5*0.03)/30</f>
        <v>50</v>
      </c>
      <c r="J5" s="16">
        <f>+G5+H5+I5</f>
        <v>1784.6759241884031</v>
      </c>
    </row>
    <row r="6" spans="2:10" ht="28" x14ac:dyDescent="0.35">
      <c r="B6" s="7" t="s">
        <v>1</v>
      </c>
      <c r="C6" s="6">
        <v>80000</v>
      </c>
      <c r="D6" s="6">
        <f t="shared" ref="D6:D8" si="0">(+C6*12)/365</f>
        <v>2630.1369863013697</v>
      </c>
      <c r="E6" s="6">
        <f t="shared" ref="E6:E8" si="1">+D6*15/365</f>
        <v>108.08782135485082</v>
      </c>
      <c r="F6" s="6">
        <f t="shared" ref="F6:F8" si="2">(+D6*12)*0.25/365</f>
        <v>21.617564270970163</v>
      </c>
      <c r="G6" s="16">
        <f>SUM(D6:F6)</f>
        <v>2759.8423719271905</v>
      </c>
      <c r="H6" s="6">
        <f t="shared" ref="H6:H8" si="3">(+G6*0.17)/30</f>
        <v>15.639106774254081</v>
      </c>
      <c r="I6" s="6">
        <f t="shared" ref="I6:I8" si="4">(+C6*0.03)/30</f>
        <v>80</v>
      </c>
      <c r="J6" s="16">
        <f t="shared" ref="J6:J8" si="5">+G6+H6+I6</f>
        <v>2855.4814787014448</v>
      </c>
    </row>
    <row r="7" spans="2:10" ht="42" x14ac:dyDescent="0.35">
      <c r="B7" s="7" t="s">
        <v>2</v>
      </c>
      <c r="C7" s="6">
        <v>30000</v>
      </c>
      <c r="D7" s="6">
        <f t="shared" si="0"/>
        <v>986.30136986301375</v>
      </c>
      <c r="E7" s="6">
        <f t="shared" si="1"/>
        <v>40.532933008069058</v>
      </c>
      <c r="F7" s="6">
        <f t="shared" si="2"/>
        <v>8.1065866016138113</v>
      </c>
      <c r="G7" s="16">
        <f>SUM(D7:F7)</f>
        <v>1034.9408894726967</v>
      </c>
      <c r="H7" s="6">
        <f t="shared" si="3"/>
        <v>5.8646650403452814</v>
      </c>
      <c r="I7" s="6">
        <f t="shared" si="4"/>
        <v>30</v>
      </c>
      <c r="J7" s="16">
        <f t="shared" si="5"/>
        <v>1070.8055545130419</v>
      </c>
    </row>
    <row r="8" spans="2:10" ht="42" x14ac:dyDescent="0.35">
      <c r="B8" s="7" t="s">
        <v>3</v>
      </c>
      <c r="C8" s="6">
        <v>20000</v>
      </c>
      <c r="D8" s="6">
        <f t="shared" si="0"/>
        <v>657.53424657534242</v>
      </c>
      <c r="E8" s="6">
        <f t="shared" si="1"/>
        <v>27.021955338712704</v>
      </c>
      <c r="F8" s="6">
        <f t="shared" si="2"/>
        <v>5.4043910677425409</v>
      </c>
      <c r="G8" s="16">
        <f>SUM(D8:F8)</f>
        <v>689.96059298179762</v>
      </c>
      <c r="H8" s="6">
        <f t="shared" si="3"/>
        <v>3.9097766935635203</v>
      </c>
      <c r="I8" s="6">
        <f t="shared" si="4"/>
        <v>20</v>
      </c>
      <c r="J8" s="16">
        <f t="shared" si="5"/>
        <v>713.87036967536119</v>
      </c>
    </row>
    <row r="9" spans="2:10" x14ac:dyDescent="0.35">
      <c r="B9" s="8"/>
      <c r="C9" s="12"/>
      <c r="D9" s="12"/>
      <c r="E9" s="12"/>
      <c r="F9" s="12"/>
      <c r="G9" s="12"/>
      <c r="H9" s="1"/>
      <c r="I9" s="1"/>
      <c r="J9" s="1"/>
    </row>
    <row r="10" spans="2:10" x14ac:dyDescent="0.35">
      <c r="B10" s="8"/>
      <c r="C10" s="12"/>
      <c r="D10" s="12"/>
      <c r="E10" s="12"/>
      <c r="F10" s="12"/>
      <c r="G10" s="12"/>
      <c r="H10" s="1"/>
      <c r="I10" s="1"/>
      <c r="J10" s="1"/>
    </row>
    <row r="11" spans="2:10" x14ac:dyDescent="0.35">
      <c r="B11" s="22" t="s">
        <v>16</v>
      </c>
      <c r="C11" s="22"/>
      <c r="D11" s="12"/>
      <c r="E11" s="12"/>
      <c r="F11" s="12"/>
      <c r="G11" s="12"/>
      <c r="H11" s="1"/>
      <c r="I11" s="1"/>
      <c r="J11" s="1"/>
    </row>
    <row r="13" spans="2:10" ht="28" customHeight="1" x14ac:dyDescent="0.35">
      <c r="B13" s="19" t="s">
        <v>10</v>
      </c>
      <c r="C13" s="20"/>
      <c r="G13" s="21" t="s">
        <v>20</v>
      </c>
    </row>
    <row r="14" spans="2:10" x14ac:dyDescent="0.35">
      <c r="B14" s="7" t="s">
        <v>11</v>
      </c>
      <c r="C14" s="9">
        <v>365</v>
      </c>
      <c r="G14" t="s">
        <v>21</v>
      </c>
    </row>
    <row r="15" spans="2:10" x14ac:dyDescent="0.35">
      <c r="B15" s="7" t="s">
        <v>12</v>
      </c>
      <c r="C15" s="9">
        <v>15</v>
      </c>
      <c r="D15" t="s">
        <v>25</v>
      </c>
      <c r="G15" t="s">
        <v>22</v>
      </c>
    </row>
    <row r="16" spans="2:10" x14ac:dyDescent="0.35">
      <c r="B16" s="7" t="s">
        <v>13</v>
      </c>
      <c r="C16" s="10">
        <v>0.25</v>
      </c>
      <c r="D16" t="s">
        <v>14</v>
      </c>
      <c r="G16" t="s">
        <v>23</v>
      </c>
    </row>
    <row r="17" spans="2:7" x14ac:dyDescent="0.35">
      <c r="G17" t="s">
        <v>24</v>
      </c>
    </row>
    <row r="18" spans="2:7" x14ac:dyDescent="0.35">
      <c r="B18" s="7" t="s">
        <v>17</v>
      </c>
      <c r="C18" s="2">
        <v>1.0492999999999999</v>
      </c>
      <c r="D18" t="s">
        <v>19</v>
      </c>
    </row>
    <row r="20" spans="2:7" ht="43.5" x14ac:dyDescent="0.35">
      <c r="B20" s="4" t="s">
        <v>6</v>
      </c>
      <c r="C20" s="5" t="s">
        <v>4</v>
      </c>
      <c r="D20" s="5" t="s">
        <v>5</v>
      </c>
      <c r="E20" s="5" t="s">
        <v>18</v>
      </c>
      <c r="F20" s="5" t="s">
        <v>9</v>
      </c>
    </row>
    <row r="21" spans="2:7" ht="28" x14ac:dyDescent="0.35">
      <c r="B21" s="7" t="s">
        <v>0</v>
      </c>
      <c r="C21" s="6">
        <v>50000</v>
      </c>
      <c r="D21" s="6">
        <f>(+C21*12)/365</f>
        <v>1643.8356164383561</v>
      </c>
      <c r="E21" s="13">
        <v>1.0492999999999999</v>
      </c>
      <c r="F21" s="6">
        <f>+D21*E21</f>
        <v>1724.8767123287669</v>
      </c>
    </row>
    <row r="22" spans="2:7" ht="28" x14ac:dyDescent="0.35">
      <c r="B22" s="7" t="s">
        <v>1</v>
      </c>
      <c r="C22" s="6">
        <v>80000</v>
      </c>
      <c r="D22" s="6">
        <f t="shared" ref="D22:D24" si="6">(+C22*12)/365</f>
        <v>2630.1369863013697</v>
      </c>
      <c r="E22" s="13">
        <v>1.0492999999999999</v>
      </c>
      <c r="F22" s="6">
        <f t="shared" ref="F22:F24" si="7">+D22*E22</f>
        <v>2759.8027397260271</v>
      </c>
    </row>
    <row r="23" spans="2:7" ht="42" x14ac:dyDescent="0.35">
      <c r="B23" s="7" t="s">
        <v>2</v>
      </c>
      <c r="C23" s="6">
        <v>30000</v>
      </c>
      <c r="D23" s="6">
        <f t="shared" si="6"/>
        <v>986.30136986301375</v>
      </c>
      <c r="E23" s="13">
        <v>1.0492999999999999</v>
      </c>
      <c r="F23" s="6">
        <f t="shared" si="7"/>
        <v>1034.9260273972602</v>
      </c>
    </row>
    <row r="24" spans="2:7" ht="42" x14ac:dyDescent="0.35">
      <c r="B24" s="7" t="s">
        <v>3</v>
      </c>
      <c r="C24" s="6">
        <v>20000</v>
      </c>
      <c r="D24" s="6">
        <f t="shared" si="6"/>
        <v>657.53424657534242</v>
      </c>
      <c r="E24" s="13">
        <v>1.0492999999999999</v>
      </c>
      <c r="F24" s="6">
        <f t="shared" si="7"/>
        <v>689.95068493150677</v>
      </c>
    </row>
  </sheetData>
  <mergeCells count="1">
    <mergeCell ref="B13:C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0318E-2F45-49C7-996F-F947A40B828C}">
  <dimension ref="B2:H9"/>
  <sheetViews>
    <sheetView tabSelected="1" zoomScale="80" zoomScaleNormal="80" workbookViewId="0">
      <selection activeCell="C4" sqref="C4"/>
    </sheetView>
  </sheetViews>
  <sheetFormatPr baseColWidth="10" defaultRowHeight="14.5" x14ac:dyDescent="0.35"/>
  <cols>
    <col min="1" max="1" width="4" customWidth="1"/>
    <col min="2" max="2" width="32.6328125" customWidth="1"/>
    <col min="6" max="6" width="13.26953125" bestFit="1" customWidth="1"/>
    <col min="7" max="7" width="14.26953125" customWidth="1"/>
    <col min="8" max="8" width="14.26953125" bestFit="1" customWidth="1"/>
  </cols>
  <sheetData>
    <row r="2" spans="2:8" x14ac:dyDescent="0.35">
      <c r="B2" s="11" t="s">
        <v>29</v>
      </c>
    </row>
    <row r="4" spans="2:8" ht="43.5" x14ac:dyDescent="0.35">
      <c r="B4" s="4" t="s">
        <v>6</v>
      </c>
      <c r="C4" s="5" t="s">
        <v>35</v>
      </c>
      <c r="D4" s="5" t="s">
        <v>36</v>
      </c>
      <c r="E4" s="5" t="s">
        <v>26</v>
      </c>
      <c r="F4" s="5" t="s">
        <v>27</v>
      </c>
      <c r="G4" s="5" t="s">
        <v>34</v>
      </c>
      <c r="H4" s="5" t="s">
        <v>28</v>
      </c>
    </row>
    <row r="5" spans="2:8" ht="28" x14ac:dyDescent="0.35">
      <c r="B5" s="7" t="s">
        <v>0</v>
      </c>
      <c r="C5" s="6">
        <v>1784.6759241884031</v>
      </c>
      <c r="D5" s="6">
        <f>+C5*30</f>
        <v>53540.277725652093</v>
      </c>
      <c r="E5" s="3">
        <v>36</v>
      </c>
      <c r="F5" s="6">
        <f>+D5*E5</f>
        <v>1927449.9981234754</v>
      </c>
      <c r="G5" s="14">
        <v>0.3</v>
      </c>
      <c r="H5" s="6">
        <f>+F5*G5</f>
        <v>578234.99943704263</v>
      </c>
    </row>
    <row r="6" spans="2:8" ht="28" x14ac:dyDescent="0.35">
      <c r="B6" s="7" t="s">
        <v>1</v>
      </c>
      <c r="C6" s="6">
        <v>2855.4814787014448</v>
      </c>
      <c r="D6" s="6">
        <f t="shared" ref="D6:D8" si="0">+C6*30</f>
        <v>85664.444361043337</v>
      </c>
      <c r="E6" s="3">
        <v>36</v>
      </c>
      <c r="F6" s="6">
        <f t="shared" ref="F6:F8" si="1">+D6*E6</f>
        <v>3083919.9969975604</v>
      </c>
      <c r="G6" s="14">
        <v>0.15</v>
      </c>
      <c r="H6" s="6">
        <f t="shared" ref="H6:H8" si="2">+F6*G6</f>
        <v>462587.99954963406</v>
      </c>
    </row>
    <row r="7" spans="2:8" ht="42" x14ac:dyDescent="0.35">
      <c r="B7" s="7" t="s">
        <v>2</v>
      </c>
      <c r="C7" s="6">
        <v>1070.8055545130419</v>
      </c>
      <c r="D7" s="6">
        <f t="shared" si="0"/>
        <v>32124.166635391259</v>
      </c>
      <c r="E7" s="3">
        <v>36</v>
      </c>
      <c r="F7" s="6">
        <f t="shared" si="1"/>
        <v>1156469.9988740853</v>
      </c>
      <c r="G7" s="14">
        <v>0.45</v>
      </c>
      <c r="H7" s="6">
        <f t="shared" si="2"/>
        <v>520411.4994933384</v>
      </c>
    </row>
    <row r="8" spans="2:8" ht="56" x14ac:dyDescent="0.35">
      <c r="B8" s="7" t="s">
        <v>3</v>
      </c>
      <c r="C8" s="6">
        <v>713.87036967536119</v>
      </c>
      <c r="D8" s="6">
        <f t="shared" si="0"/>
        <v>21416.111090260834</v>
      </c>
      <c r="E8" s="3">
        <v>36</v>
      </c>
      <c r="F8" s="6">
        <f t="shared" si="1"/>
        <v>770979.99924939009</v>
      </c>
      <c r="G8" s="14">
        <v>1</v>
      </c>
      <c r="H8" s="6">
        <f t="shared" si="2"/>
        <v>770979.99924939009</v>
      </c>
    </row>
    <row r="9" spans="2:8" x14ac:dyDescent="0.35">
      <c r="G9" s="17" t="s">
        <v>37</v>
      </c>
      <c r="H9" s="18">
        <f>SUM(H5:H8)</f>
        <v>2332214.4977294048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CÁLCULO SDI</vt:lpstr>
      <vt:lpstr>CÁLCULO DE APOYO SALARIOS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Padrón Rico</dc:creator>
  <cp:lastModifiedBy>Alejandra Padrón Rico</cp:lastModifiedBy>
  <dcterms:created xsi:type="dcterms:W3CDTF">2025-08-06T22:22:49Z</dcterms:created>
  <dcterms:modified xsi:type="dcterms:W3CDTF">2026-04-20T18:39:26Z</dcterms:modified>
</cp:coreProperties>
</file>